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710AA3B6-0427-D747-B446-1F2FD96CCDA3}" xr6:coauthVersionLast="47" xr6:coauthVersionMax="47" xr10:uidLastSave="{00000000-0000-0000-0000-000000000000}"/>
  <bookViews>
    <workbookView xWindow="14980" yWindow="620" windowWidth="13740" windowHeight="157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E3" i="1" s="1"/>
  <c r="C4" i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C30" i="1"/>
  <c r="D30" i="1"/>
  <c r="E30" i="1"/>
  <c r="C31" i="1"/>
  <c r="D31" i="1"/>
  <c r="E31" i="1"/>
  <c r="C32" i="1"/>
  <c r="D32" i="1"/>
  <c r="E32" i="1"/>
  <c r="C33" i="1"/>
  <c r="D33" i="1"/>
  <c r="E3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C3" i="1" l="1"/>
  <c r="D3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<sst xmlns="http://schemas.openxmlformats.org/spreadsheetml/2006/main" count="5" uniqueCount="5">
  <si>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</si>
  <si>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</si>
  <si>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</si>
  <si>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</si>
  <si>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rPr>
        <sz val="14"/>
        <color theme="1"/>
        <rFont val="Times New Roman"/>
        <family val="1"/>
      </rPr>
      <t xml:space="preserve">Реестр участников межрегиональной ярмарки 
по адресу: </t>
    </r>
    <r>
      <rPr>
        <b/>
        <sz val="14"/>
        <color theme="1"/>
        <rFont val="Times New Roman"/>
        <family val="1"/>
      </rPr>
      <t xml:space="preserve">СЗАО, пересечение ул. Соколово- Мещерская и ул. Юровская </t>
    </r>
    <r>
      <rPr>
        <b/>
        <i/>
        <sz val="14"/>
        <color theme="1"/>
        <rFont val="Times New Roman"/>
        <family val="1"/>
      </rPr>
      <t xml:space="preserve">       </t>
    </r>
    <r>
      <rPr>
        <b/>
        <i/>
        <sz val="14"/>
        <rFont val="Times New Roman"/>
        <family val="1"/>
      </rPr>
      <t xml:space="preserve">   </t>
    </r>
    <r>
      <rPr>
        <b/>
        <i/>
        <sz val="14"/>
        <color theme="1"/>
        <rFont val="Times New Roman"/>
        <family val="1"/>
      </rPr>
      <t xml:space="preserve">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</si>
</sst>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>
      <protection locked="0"/>
    </xf>
  </cellStyleXfs>
  <cellXfs count="12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164" fontId="4" fillId="2" borderId="2" xfId="1" applyFont="1" applyFill="1" applyBorder="1" applyAlignment="1" applyProtection="1">
      <alignment horizontal="center" vertical="center" wrapText="1"/>
    </xf>
    <xf numFmtId="164" fontId="4" fillId="2" borderId="3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5" workbookViewId="0">
      <selection activeCell="D36" sqref="D36"/>
    </sheetView>
  </sheetViews>
  <sheetFormatPr baseColWidth="10" defaultColWidth="9.1640625" defaultRowHeight="19"/>
  <cols>
    <col min="1" max="1" width="9" style="1" hidden="1" customWidth="1"/>
    <col min="2" max="2" width="5.6640625" style="1" bestFit="1" customWidth="1"/>
    <col min="3" max="3" width="30.5" style="1" customWidth="1"/>
    <col min="4" max="4" width="36.6640625" style="1" customWidth="1"/>
    <col min="5" max="5" width="44.5" style="1" customWidth="1"/>
    <col min="6" max="16384" width="9.1640625" style="1"/>
  </cols>
  <sheetData>
    <row r="1" spans="1:5" ht="45.75" customHeight="1">
      <c r="B1" s="11" t="s">
        <v>4</v>
      </c>
      <c r="C1" s="11"/>
      <c r="D1" s="11"/>
      <c r="E1" s="11"/>
    </row>
    <row r="2" spans="1:5" s="2" customFormat="1" ht="38">
      <c r="A2" s="4"/>
      <c r="B2" s="5" t="s">
        <v>0</v>
      </c>
      <c r="C2" s="6" t="s">
        <v>1</v>
      </c>
      <c r="D2" s="7" t="s">
        <v>2</v>
      </c>
      <c r="E2" s="5" t="s">
        <v>3</v>
      </c>
    </row>
    <row r="3" spans="1:5" ht="19.5" customHeight="1">
      <c r="A3" s="8" t="str">
        <f t="shared" ref="A3:A33" si="0">"60ID"&amp;B3</f>
        <v>60ID0</v>
      </c>
      <c r="B3" s="9">
        <v>0</v>
      </c>
      <c r="C3" s="10" t="str">
        <f>_xlfn.XLOOKUP(A:A,[1]реестр!$A:$A,[1]реестр!$H:$H, "ожидается заезд")</f>
        <v>город Москва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ИП Гадылгереева Л. И.</v>
      </c>
    </row>
    <row r="4" spans="1:5" ht="19.5" customHeight="1">
      <c r="A4" s="8" t="str">
        <f t="shared" si="0"/>
        <v>60ID1</v>
      </c>
      <c r="B4" s="3">
        <v>1</v>
      </c>
      <c r="C4" s="10" t="str">
        <f>_xlfn.XLOOKUP(A:A,[1]реестр!$A:$A,[1]реестр!$H:$H, "ожидается заезд")</f>
        <v>город Москва</v>
      </c>
      <c r="D4" s="10" t="str">
        <f>_xlfn.XLOOKUP(A:A,[1]реестр!$A:$A,[1]реестр!$J:$J)</f>
        <v>кондитерские изделия</v>
      </c>
      <c r="E4" s="10" t="str">
        <f>_xlfn.XLOOKUP(A:A,[1]реестр!$A:$A,[1]реестр!$I:$I,"свободное место")</f>
        <v>ИП Гадылгереева Л. И.</v>
      </c>
    </row>
    <row r="5" spans="1:5" ht="19.5" customHeight="1">
      <c r="A5" s="8" t="str">
        <f t="shared" si="0"/>
        <v>60ID2</v>
      </c>
      <c r="B5" s="3">
        <v>2</v>
      </c>
      <c r="C5" s="10" t="str">
        <f>_xlfn.XLOOKUP(A:A,[1]реестр!$A:$A,[1]реестр!$H:$H, "ожидается заезд")</f>
        <v>город Москва</v>
      </c>
      <c r="D5" s="10" t="str">
        <f>_xlfn.XLOOKUP(A:A,[1]реестр!$A:$A,[1]реестр!$J:$J)</f>
        <v>хлеб, хлебобулочные изделия</v>
      </c>
      <c r="E5" s="10" t="str">
        <f>_xlfn.XLOOKUP(A:A,[1]реестр!$A:$A,[1]реестр!$I:$I,"свободное место")</f>
        <v>ИП Гадылгереева Л. И.</v>
      </c>
    </row>
    <row r="6" spans="1:5" ht="19.5" customHeight="1">
      <c r="A6" s="8" t="str">
        <f t="shared" si="0"/>
        <v>60ID3</v>
      </c>
      <c r="B6" s="3">
        <v>3</v>
      </c>
      <c r="C6" s="10" t="str">
        <f>_xlfn.XLOOKUP(A:A,[1]реестр!$A:$A,[1]реестр!$H:$H, "ожидается заезд")</f>
        <v>город Москва</v>
      </c>
      <c r="D6" s="10" t="str">
        <f>_xlfn.XLOOKUP(A:A,[1]реестр!$A:$A,[1]реестр!$J:$J)</f>
        <v>бакалея</v>
      </c>
      <c r="E6" s="10" t="str">
        <f>_xlfn.XLOOKUP(A:A,[1]реестр!$A:$A,[1]реестр!$I:$I,"свободное место")</f>
        <v>ИП Гадылгереева Л. И.</v>
      </c>
    </row>
    <row r="7" spans="1:5" ht="19.5" customHeight="1">
      <c r="A7" s="8" t="str">
        <f t="shared" si="0"/>
        <v>60ID4</v>
      </c>
      <c r="B7" s="3">
        <v>4</v>
      </c>
      <c r="C7" s="10" t="str">
        <f>_xlfn.XLOOKUP(A:A,[1]реестр!$A:$A,[1]реестр!$H:$H, "ожидается заезд")</f>
        <v>город Москва</v>
      </c>
      <c r="D7" s="10" t="str">
        <f>_xlfn.XLOOKUP(A:A,[1]реестр!$A:$A,[1]реестр!$J:$J)</f>
        <v>бакалея</v>
      </c>
      <c r="E7" s="10" t="str">
        <f>_xlfn.XLOOKUP(A:A,[1]реестр!$A:$A,[1]реестр!$I:$I,"свободное место")</f>
        <v>ИП Гадылгереева Л. И.</v>
      </c>
    </row>
    <row r="8" spans="1:5" ht="19.5" customHeight="1">
      <c r="A8" s="8" t="str">
        <f t="shared" si="0"/>
        <v>60ID5</v>
      </c>
      <c r="B8" s="3">
        <v>5</v>
      </c>
      <c r="C8" s="10" t="str">
        <f>_xlfn.XLOOKUP(A:A,[1]реестр!$A:$A,[1]реестр!$H:$H, "ожидается заезд")</f>
        <v>ожидается заезд участника</v>
      </c>
      <c r="D8" s="10" t="str">
        <f>_xlfn.XLOOKUP(A:A,[1]реестр!$A:$A,[1]реестр!$J:$J)</f>
        <v>сухофрукты</v>
      </c>
      <c r="E8" s="10" t="str">
        <f>_xlfn.XLOOKUP(A:A,[1]реестр!$A:$A,[1]реестр!$I:$I,"свободное место")</f>
        <v>свободное место</v>
      </c>
    </row>
    <row r="9" spans="1:5" ht="19.5" customHeight="1">
      <c r="A9" s="8" t="str">
        <f t="shared" si="0"/>
        <v>60ID6</v>
      </c>
      <c r="B9" s="3">
        <v>6</v>
      </c>
      <c r="C9" s="10" t="str">
        <f>_xlfn.XLOOKUP(A:A,[1]реестр!$A:$A,[1]реестр!$H:$H, "ожидается заезд")</f>
        <v>ожидается заезд участника</v>
      </c>
      <c r="D9" s="10" t="str">
        <f>_xlfn.XLOOKUP(A:A,[1]реестр!$A:$A,[1]реестр!$J:$J)</f>
        <v>сухофрукты</v>
      </c>
      <c r="E9" s="10" t="str">
        <f>_xlfn.XLOOKUP(A:A,[1]реестр!$A:$A,[1]реестр!$I:$I,"свободное место")</f>
        <v>свободное место</v>
      </c>
    </row>
    <row r="10" spans="1:5" ht="19.5" customHeight="1">
      <c r="A10" s="8" t="str">
        <f t="shared" si="0"/>
        <v>60ID7</v>
      </c>
      <c r="B10" s="3">
        <v>7</v>
      </c>
      <c r="C10" s="10" t="str">
        <f>_xlfn.XLOOKUP(A:A,[1]реестр!$A:$A,[1]реестр!$H:$H, "ожидается заезд")</f>
        <v>ожидается заезд участника</v>
      </c>
      <c r="D10" s="10" t="str">
        <f>_xlfn.XLOOKUP(A:A,[1]реестр!$A:$A,[1]реестр!$J:$J)</f>
        <v>мёд, продукция пчеловодства</v>
      </c>
      <c r="E10" s="10" t="str">
        <f>_xlfn.XLOOKUP(A:A,[1]реестр!$A:$A,[1]реестр!$I:$I,"свободное место")</f>
        <v>свободное место</v>
      </c>
    </row>
    <row r="11" spans="1:5" ht="19.5" customHeight="1">
      <c r="A11" s="8" t="str">
        <f t="shared" si="0"/>
        <v>60ID8</v>
      </c>
      <c r="B11" s="3">
        <v>8</v>
      </c>
      <c r="C11" s="10" t="str">
        <f>_xlfn.XLOOKUP(A:A,[1]реестр!$A:$A,[1]реестр!$H:$H, "ожидается заезд")</f>
        <v>Московская область</v>
      </c>
      <c r="D11" s="10" t="str">
        <f>_xlfn.XLOOKUP(A:A,[1]реестр!$A:$A,[1]реестр!$J:$J)</f>
        <v>мёд, продукция пчеловодства</v>
      </c>
      <c r="E11" s="10" t="str">
        <f>_xlfn.XLOOKUP(A:A,[1]реестр!$A:$A,[1]реестр!$I:$I,"свободное место")</f>
        <v>ЛПХ Олейник В. С.</v>
      </c>
    </row>
    <row r="12" spans="1:5" ht="19.5" customHeight="1">
      <c r="A12" s="8" t="str">
        <f t="shared" si="0"/>
        <v>60ID9</v>
      </c>
      <c r="B12" s="3">
        <v>9</v>
      </c>
      <c r="C12" s="10" t="str">
        <f>_xlfn.XLOOKUP(A:A,[1]реестр!$A:$A,[1]реестр!$H:$H, "ожидается заезд")</f>
        <v>ожидается заезд участника</v>
      </c>
      <c r="D12" s="10" t="str">
        <f>_xlfn.XLOOKUP(A:A,[1]реестр!$A:$A,[1]реестр!$J:$J)</f>
        <v>молочная продукция</v>
      </c>
      <c r="E12" s="10" t="str">
        <f>_xlfn.XLOOKUP(A:A,[1]реестр!$A:$A,[1]реестр!$I:$I,"свободное место")</f>
        <v>свободное место</v>
      </c>
    </row>
    <row r="13" spans="1:5" ht="19.5" customHeight="1">
      <c r="A13" s="8" t="str">
        <f t="shared" si="0"/>
        <v>60ID10</v>
      </c>
      <c r="B13" s="3">
        <v>10</v>
      </c>
      <c r="C13" s="10" t="str">
        <f>_xlfn.XLOOKUP(A:A,[1]реестр!$A:$A,[1]реестр!$H:$H, "ожидается заезд")</f>
        <v>ожидается заезд участника</v>
      </c>
      <c r="D13" s="10" t="str">
        <f>_xlfn.XLOOKUP(A:A,[1]реестр!$A:$A,[1]реестр!$J:$J)</f>
        <v>молочная продукция</v>
      </c>
      <c r="E13" s="10" t="str">
        <f>_xlfn.XLOOKUP(A:A,[1]реестр!$A:$A,[1]реестр!$I:$I,"свободное место")</f>
        <v>свободное место</v>
      </c>
    </row>
    <row r="14" spans="1:5" ht="19.5" customHeight="1">
      <c r="A14" s="8" t="str">
        <f t="shared" si="0"/>
        <v>60ID11</v>
      </c>
      <c r="B14" s="3">
        <v>11</v>
      </c>
      <c r="C14" s="10" t="str">
        <f>_xlfn.XLOOKUP(A:A,[1]реестр!$A:$A,[1]реестр!$H:$H, "ожидается заезд")</f>
        <v>ожидается заезд участника</v>
      </c>
      <c r="D14" s="10" t="str">
        <f>_xlfn.XLOOKUP(A:A,[1]реестр!$A:$A,[1]реестр!$J:$J)</f>
        <v>кондитерские изделия</v>
      </c>
      <c r="E14" s="10" t="str">
        <f>_xlfn.XLOOKUP(A:A,[1]реестр!$A:$A,[1]реестр!$I:$I,"свободное место")</f>
        <v>свободное место</v>
      </c>
    </row>
    <row r="15" spans="1:5" ht="19.5" customHeight="1">
      <c r="A15" s="8" t="str">
        <f t="shared" si="0"/>
        <v>60ID12</v>
      </c>
      <c r="B15" s="3">
        <v>12</v>
      </c>
      <c r="C15" s="10" t="str">
        <f>_xlfn.XLOOKUP(A:A,[1]реестр!$A:$A,[1]реестр!$H:$H, "ожидается заезд")</f>
        <v>ожидается заезд участника</v>
      </c>
      <c r="D15" s="10" t="str">
        <f>_xlfn.XLOOKUP(A:A,[1]реестр!$A:$A,[1]реестр!$J:$J)</f>
        <v>кондитерские изделия</v>
      </c>
      <c r="E15" s="10" t="str">
        <f>_xlfn.XLOOKUP(A:A,[1]реестр!$A:$A,[1]реестр!$I:$I,"свободное место")</f>
        <v>свободное место</v>
      </c>
    </row>
    <row r="16" spans="1:5" ht="19.5" customHeight="1">
      <c r="A16" s="8" t="str">
        <f t="shared" si="0"/>
        <v>60ID13</v>
      </c>
      <c r="B16" s="3">
        <v>13</v>
      </c>
      <c r="C16" s="10" t="str">
        <f>_xlfn.XLOOKUP(A:A,[1]реестр!$A:$A,[1]реестр!$H:$H, "ожидается заезд")</f>
        <v>ожидается заезд участника</v>
      </c>
      <c r="D16" s="10" t="str">
        <f>_xlfn.XLOOKUP(A:A,[1]реестр!$A:$A,[1]реестр!$J:$J)</f>
        <v>молочная продукция</v>
      </c>
      <c r="E16" s="10" t="str">
        <f>_xlfn.XLOOKUP(A:A,[1]реестр!$A:$A,[1]реестр!$I:$I,"свободное место")</f>
        <v>свободное место</v>
      </c>
    </row>
    <row r="17" spans="1:5" ht="19.5" customHeight="1">
      <c r="A17" s="8" t="str">
        <f t="shared" si="0"/>
        <v>60ID14</v>
      </c>
      <c r="B17" s="3">
        <v>14</v>
      </c>
      <c r="C17" s="10" t="str">
        <f>_xlfn.XLOOKUP(A:A,[1]реестр!$A:$A,[1]реестр!$H:$H, "ожидается заезд")</f>
        <v>ожидается заезд участника</v>
      </c>
      <c r="D17" s="10" t="str">
        <f>_xlfn.XLOOKUP(A:A,[1]реестр!$A:$A,[1]реестр!$J:$J)</f>
        <v>молочная продукция</v>
      </c>
      <c r="E17" s="10" t="str">
        <f>_xlfn.XLOOKUP(A:A,[1]реестр!$A:$A,[1]реестр!$I:$I,"свободное место")</f>
        <v>свободное место</v>
      </c>
    </row>
    <row r="18" spans="1:5" ht="19.5" customHeight="1">
      <c r="A18" s="8" t="str">
        <f t="shared" si="0"/>
        <v>60ID15</v>
      </c>
      <c r="B18" s="3">
        <v>15</v>
      </c>
      <c r="C18" s="10" t="str">
        <f>_xlfn.XLOOKUP(A:A,[1]реестр!$A:$A,[1]реестр!$H:$H, "ожидается заезд")</f>
        <v>Калужская область</v>
      </c>
      <c r="D18" s="10" t="str">
        <f>_xlfn.XLOOKUP(A:A,[1]реестр!$A:$A,[1]реестр!$J:$J)</f>
        <v>молочная продукция</v>
      </c>
      <c r="E18" s="10" t="str">
        <f>_xlfn.XLOOKUP(A:A,[1]реестр!$A:$A,[1]реестр!$I:$I,"свободное место")</f>
        <v>ИП Махичев Д. В.</v>
      </c>
    </row>
    <row r="19" spans="1:5" ht="19.5" customHeight="1">
      <c r="A19" s="8" t="str">
        <f t="shared" si="0"/>
        <v>60ID16</v>
      </c>
      <c r="B19" s="3">
        <v>16</v>
      </c>
      <c r="C19" s="10" t="str">
        <f>_xlfn.XLOOKUP(A:A,[1]реестр!$A:$A,[1]реестр!$H:$H, "ожидается заезд")</f>
        <v>Калужская область</v>
      </c>
      <c r="D19" s="10" t="str">
        <f>_xlfn.XLOOKUP(A:A,[1]реестр!$A:$A,[1]реестр!$J:$J)</f>
        <v>рыба, рыбная продукция</v>
      </c>
      <c r="E19" s="10" t="str">
        <f>_xlfn.XLOOKUP(A:A,[1]реестр!$A:$A,[1]реестр!$I:$I,"свободное место")</f>
        <v>ИП Махичев Д. В.</v>
      </c>
    </row>
    <row r="20" spans="1:5" ht="19.5" customHeight="1">
      <c r="A20" s="8" t="str">
        <f t="shared" si="0"/>
        <v>60ID17</v>
      </c>
      <c r="B20" s="3">
        <v>17</v>
      </c>
      <c r="C20" s="10" t="str">
        <f>_xlfn.XLOOKUP(A:A,[1]реестр!$A:$A,[1]реестр!$H:$H, "ожидается заезд")</f>
        <v>ожидается заезд участника</v>
      </c>
      <c r="D20" s="10" t="str">
        <f>_xlfn.XLOOKUP(A:A,[1]реестр!$A:$A,[1]реестр!$J:$J)</f>
        <v>рыба, рыбная продукция</v>
      </c>
      <c r="E20" s="10" t="str">
        <f>_xlfn.XLOOKUP(A:A,[1]реестр!$A:$A,[1]реестр!$I:$I,"свободное место")</f>
        <v>свободное место</v>
      </c>
    </row>
    <row r="21" spans="1:5" ht="19.5" customHeight="1">
      <c r="A21" s="8" t="str">
        <f t="shared" si="0"/>
        <v>60ID18</v>
      </c>
      <c r="B21" s="3">
        <v>18</v>
      </c>
      <c r="C21" s="10" t="str">
        <f>_xlfn.XLOOKUP(A:A,[1]реестр!$A:$A,[1]реестр!$H:$H, "ожидается заезд")</f>
        <v>ожидается заезд участника</v>
      </c>
      <c r="D21" s="10" t="str">
        <f>_xlfn.XLOOKUP(A:A,[1]реестр!$A:$A,[1]реестр!$J:$J)</f>
        <v>полуфабрикаты</v>
      </c>
      <c r="E21" s="10" t="str">
        <f>_xlfn.XLOOKUP(A:A,[1]реестр!$A:$A,[1]реестр!$I:$I,"свободное место")</f>
        <v>свободное место</v>
      </c>
    </row>
    <row r="22" spans="1:5" ht="20">
      <c r="A22" s="8" t="str">
        <f t="shared" si="0"/>
        <v>60ID19</v>
      </c>
      <c r="B22" s="3">
        <v>19</v>
      </c>
      <c r="C22" s="10" t="str">
        <f>_xlfn.XLOOKUP(A:A,[1]реестр!$A:$A,[1]реестр!$H:$H, "ожидается заезд")</f>
        <v>ожидается заезд участника</v>
      </c>
      <c r="D22" s="10" t="str">
        <f>_xlfn.XLOOKUP(A:A,[1]реестр!$A:$A,[1]реестр!$J:$J)</f>
        <v>мясная гастрономия</v>
      </c>
      <c r="E22" s="10" t="str">
        <f>_xlfn.XLOOKUP(A:A,[1]реестр!$A:$A,[1]реестр!$I:$I,"свободное место")</f>
        <v>свободное место</v>
      </c>
    </row>
    <row r="23" spans="1:5" ht="20">
      <c r="A23" s="8" t="str">
        <f t="shared" si="0"/>
        <v>60ID20</v>
      </c>
      <c r="B23" s="3">
        <v>20</v>
      </c>
      <c r="C23" s="10" t="str">
        <f>_xlfn.XLOOKUP(A:A,[1]реестр!$A:$A,[1]реестр!$H:$H, "ожидается заезд")</f>
        <v>ожидается заезд участника</v>
      </c>
      <c r="D23" s="10" t="str">
        <f>_xlfn.XLOOKUP(A:A,[1]реестр!$A:$A,[1]реестр!$J:$J)</f>
        <v>мясная гастрономия</v>
      </c>
      <c r="E23" s="10" t="str">
        <f>_xlfn.XLOOKUP(A:A,[1]реестр!$A:$A,[1]реестр!$I:$I,"свободное место")</f>
        <v>свободное место</v>
      </c>
    </row>
    <row r="24" spans="1:5" ht="20">
      <c r="A24" s="8" t="str">
        <f t="shared" si="0"/>
        <v>60ID21</v>
      </c>
      <c r="B24" s="3">
        <v>21</v>
      </c>
      <c r="C24" s="10" t="str">
        <f>_xlfn.XLOOKUP(A:A,[1]реестр!$A:$A,[1]реестр!$H:$H, "ожидается заезд")</f>
        <v>ожидается заезд участника</v>
      </c>
      <c r="D24" s="10" t="str">
        <f>_xlfn.XLOOKUP(A:A,[1]реестр!$A:$A,[1]реестр!$J:$J)</f>
        <v>мясная гастрономия</v>
      </c>
      <c r="E24" s="10" t="str">
        <f>_xlfn.XLOOKUP(A:A,[1]реестр!$A:$A,[1]реестр!$I:$I,"свободное место")</f>
        <v>свободное место</v>
      </c>
    </row>
    <row r="25" spans="1:5" ht="20">
      <c r="A25" s="8" t="str">
        <f t="shared" si="0"/>
        <v>60ID22</v>
      </c>
      <c r="B25" s="3">
        <v>22</v>
      </c>
      <c r="C25" s="10" t="str">
        <f>_xlfn.XLOOKUP(A:A,[1]реестр!$A:$A,[1]реестр!$H:$H, "ожидается заезд")</f>
        <v>ожидается заезд участника</v>
      </c>
      <c r="D25" s="10" t="str">
        <f>_xlfn.XLOOKUP(A:A,[1]реестр!$A:$A,[1]реестр!$J:$J)</f>
        <v>мясная гастрономия</v>
      </c>
      <c r="E25" s="10" t="str">
        <f>_xlfn.XLOOKUP(A:A,[1]реестр!$A:$A,[1]реестр!$I:$I,"свободное место")</f>
        <v>свободное место</v>
      </c>
    </row>
    <row r="26" spans="1:5" ht="19.5" customHeight="1">
      <c r="A26" s="8" t="str">
        <f t="shared" si="0"/>
        <v>60ID23</v>
      </c>
      <c r="B26" s="3">
        <v>23</v>
      </c>
      <c r="C26" s="10" t="str">
        <f>_xlfn.XLOOKUP(A:A,[1]реестр!$A:$A,[1]реестр!$H:$H, "ожидается заезд")</f>
        <v>Московская область</v>
      </c>
      <c r="D26" s="10" t="str">
        <f>_xlfn.XLOOKUP(A:A,[1]реестр!$A:$A,[1]реестр!$J:$J)</f>
        <v>бакалея</v>
      </c>
      <c r="E26" s="10" t="str">
        <f>_xlfn.XLOOKUP(A:A,[1]реестр!$A:$A,[1]реестр!$I:$I,"свободное место")</f>
        <v>ООО "Тикоффер"</v>
      </c>
    </row>
    <row r="27" spans="1:5" ht="19.5" customHeight="1">
      <c r="A27" s="8" t="str">
        <f t="shared" si="0"/>
        <v>60ID24</v>
      </c>
      <c r="B27" s="3">
        <v>24</v>
      </c>
      <c r="C27" s="10" t="str">
        <f>_xlfn.XLOOKUP(A:A,[1]реестр!$A:$A,[1]реестр!$H:$H, "ожидается заезд")</f>
        <v>Московская область</v>
      </c>
      <c r="D27" s="10" t="str">
        <f>_xlfn.XLOOKUP(A:A,[1]реестр!$A:$A,[1]реестр!$J:$J)</f>
        <v>бакалея</v>
      </c>
      <c r="E27" s="10" t="str">
        <f>_xlfn.XLOOKUP(A:A,[1]реестр!$A:$A,[1]реестр!$I:$I,"свободное место")</f>
        <v>ООО "Тикоффер"</v>
      </c>
    </row>
    <row r="28" spans="1:5" ht="19.5" customHeight="1">
      <c r="A28" s="8" t="str">
        <f t="shared" si="0"/>
        <v>60ID25</v>
      </c>
      <c r="B28" s="3">
        <v>25</v>
      </c>
      <c r="C28" s="10" t="str">
        <f>_xlfn.XLOOKUP(A:A,[1]реестр!$A:$A,[1]реестр!$H:$H, "ожидается заезд")</f>
        <v>ожидается заезд участника</v>
      </c>
      <c r="D28" s="10" t="str">
        <f>_xlfn.XLOOKUP(A:A,[1]реестр!$A:$A,[1]реестр!$J:$J)</f>
        <v>овощи и фрукты</v>
      </c>
      <c r="E28" s="10" t="str">
        <f>_xlfn.XLOOKUP(A:A,[1]реестр!$A:$A,[1]реестр!$I:$I,"свободное место")</f>
        <v>свободное место</v>
      </c>
    </row>
    <row r="29" spans="1:5" ht="19.5" customHeight="1">
      <c r="A29" s="8" t="str">
        <f t="shared" si="0"/>
        <v>60ID26</v>
      </c>
      <c r="B29" s="3">
        <v>26</v>
      </c>
      <c r="C29" s="10" t="str">
        <f>_xlfn.XLOOKUP(A:A,[1]реестр!$A:$A,[1]реестр!$H:$H, "ожидается заезд")</f>
        <v>ожидается заезд участника</v>
      </c>
      <c r="D29" s="10" t="str">
        <f>_xlfn.XLOOKUP(A:A,[1]реестр!$A:$A,[1]реестр!$J:$J)</f>
        <v>овощи и фрукты</v>
      </c>
      <c r="E29" s="10" t="str">
        <f>_xlfn.XLOOKUP(A:A,[1]реестр!$A:$A,[1]реестр!$I:$I,"свободное место")</f>
        <v>свободное место</v>
      </c>
    </row>
    <row r="30" spans="1:5" ht="19.5" customHeight="1">
      <c r="A30" s="8" t="str">
        <f t="shared" si="0"/>
        <v>60ID27</v>
      </c>
      <c r="B30" s="3">
        <v>27</v>
      </c>
      <c r="C30" s="10" t="str">
        <f>_xlfn.XLOOKUP(A:A,[1]реестр!$A:$A,[1]реестр!$H:$H, "ожидается заезд")</f>
        <v>ожидается заезд участника</v>
      </c>
      <c r="D30" s="10" t="str">
        <f>_xlfn.XLOOKUP(A:A,[1]реестр!$A:$A,[1]реестр!$J:$J)</f>
        <v>овощи и фрукты</v>
      </c>
      <c r="E30" s="10" t="str">
        <f>_xlfn.XLOOKUP(A:A,[1]реестр!$A:$A,[1]реестр!$I:$I,"свободное место")</f>
        <v>свободное место</v>
      </c>
    </row>
    <row r="31" spans="1:5" ht="19.5" customHeight="1">
      <c r="A31" s="8" t="str">
        <f t="shared" si="0"/>
        <v>60ID28</v>
      </c>
      <c r="B31" s="3">
        <v>28</v>
      </c>
      <c r="C31" s="10" t="str">
        <f>_xlfn.XLOOKUP(A:A,[1]реестр!$A:$A,[1]реестр!$H:$H, "ожидается заезд")</f>
        <v>ожидается заезд участника</v>
      </c>
      <c r="D31" s="10" t="str">
        <f>_xlfn.XLOOKUP(A:A,[1]реестр!$A:$A,[1]реестр!$J:$J)</f>
        <v>овощи и фрукты</v>
      </c>
      <c r="E31" s="10" t="str">
        <f>_xlfn.XLOOKUP(A:A,[1]реестр!$A:$A,[1]реестр!$I:$I,"свободное место")</f>
        <v>свободное место</v>
      </c>
    </row>
    <row r="32" spans="1:5" ht="19.5" customHeight="1">
      <c r="A32" s="8" t="str">
        <f t="shared" si="0"/>
        <v>60ID29</v>
      </c>
      <c r="B32" s="3">
        <v>29</v>
      </c>
      <c r="C32" s="10" t="str">
        <f>_xlfn.XLOOKUP(A:A,[1]реестр!$A:$A,[1]реестр!$H:$H, "ожидается заезд")</f>
        <v>ожидается заезд участника</v>
      </c>
      <c r="D32" s="10" t="str">
        <f>_xlfn.XLOOKUP(A:A,[1]реестр!$A:$A,[1]реестр!$J:$J)</f>
        <v>овощи и фрукты</v>
      </c>
      <c r="E32" s="10" t="str">
        <f>_xlfn.XLOOKUP(A:A,[1]реестр!$A:$A,[1]реестр!$I:$I,"свободное место")</f>
        <v>свободное место</v>
      </c>
    </row>
    <row r="33" spans="1:5" ht="19.5" customHeight="1">
      <c r="A33" s="8" t="str">
        <f t="shared" si="0"/>
        <v>60ID30</v>
      </c>
      <c r="B33" s="3">
        <v>30</v>
      </c>
      <c r="C33" s="10" t="str">
        <f>_xlfn.XLOOKUP(A:A,[1]реестр!$A:$A,[1]реестр!$H:$H, "ожидается заезд")</f>
        <v>ожидается заезд участника</v>
      </c>
      <c r="D33" s="10" t="str">
        <f>_xlfn.XLOOKUP(A:A,[1]реестр!$A:$A,[1]реестр!$J:$J)</f>
        <v>овощи и фрукты</v>
      </c>
      <c r="E33" s="10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8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77</cp:revision>
  <cp:lastPrinted>2025-12-03T06:54:29Z</cp:lastPrinted>
  <dcterms:created xsi:type="dcterms:W3CDTF">2020-09-07T12:44:49Z</dcterms:created>
  <dcterms:modified xsi:type="dcterms:W3CDTF">2026-03-10T07:52:24Z</dcterms:modified>
</cp:coreProperties>
</file>